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Лист1!$A$1:$M$41</definedName>
  </definedNames>
  <calcPr calcId="162913"/>
</workbook>
</file>

<file path=xl/calcChain.xml><?xml version="1.0" encoding="utf-8"?>
<calcChain xmlns="http://schemas.openxmlformats.org/spreadsheetml/2006/main">
  <c r="L25" i="1" l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26" i="1" l="1"/>
  <c r="J26" i="1" l="1"/>
  <c r="L26" i="1" l="1"/>
  <c r="K26" i="1"/>
</calcChain>
</file>

<file path=xl/sharedStrings.xml><?xml version="1.0" encoding="utf-8"?>
<sst xmlns="http://schemas.openxmlformats.org/spreadsheetml/2006/main" count="64" uniqueCount="47">
  <si>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</si>
  <si>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</si>
  <si>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</si>
  <si>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</si>
  <si>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</si>
  <si>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</si>
  <si>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</si>
  <si>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</si>
  <si>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</si>
  <si>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</si>
  <si>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</si>
  <si>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</si>
  <si>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</si>
  <si>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</si>
  <si>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</si>
  <si>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</si>
  <si>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</si>
  <si>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</si>
  <si>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</si>
  <si>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</si>
  <si>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</si>
  <si>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</si>
  <si>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</si>
  <si>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</si>
  <si>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</si>
  <si>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</si>
  <si>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</si>
  <si>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</si>
  <si>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</si>
  <si>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</si>
  <si>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</si>
  <si>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</si>
  <si>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</si>
  <si>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</si>
  <si>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</si>
  <si>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</si>
  <si>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</si>
  <si>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DuPont, Tychem C CHA6 р.M</t>
  </si>
  <si>
    <t>Комбинезон DuPont, Tychem C CHA6 р.XXXL</t>
  </si>
  <si>
    <t>Комбинезон Tychem 2000 C with socks L</t>
  </si>
  <si>
    <t>Комбинезон Tychem 2000 C with socks M</t>
  </si>
  <si>
    <t>Комбинезон Tychem 2000 C with socks XXL</t>
  </si>
  <si>
    <t>Комбинезон Tychem 2000 C with socks XXXL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</si>
  <si>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</si>
  <si>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</si>
  <si>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</si>
  <si>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ЛОТ № СНГ-НВЛ-02/11.24 (ноябрь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</si>
</sst>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13" zoomScale="60" zoomScaleNormal="60" workbookViewId="0">
      <selection activeCell="E12" sqref="E12:E2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5" t="s">
        <v>11</v>
      </c>
      <c r="C3" s="65"/>
      <c r="D3" s="65"/>
      <c r="E3" s="65"/>
      <c r="F3" s="65"/>
      <c r="G3" s="65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6" t="s">
        <v>20</v>
      </c>
      <c r="C5" s="66"/>
      <c r="D5" s="66"/>
      <c r="E5" s="66"/>
      <c r="F5" s="66"/>
      <c r="G5" s="66"/>
      <c r="H5" s="66"/>
      <c r="I5" s="66"/>
      <c r="J5" s="66"/>
      <c r="K5" s="66"/>
    </row>
    <row r="6" spans="1:13" s="16" customFormat="1" x14ac:dyDescent="0.25"/>
    <row r="7" spans="1:13" s="16" customFormat="1" ht="22.5" x14ac:dyDescent="0.3">
      <c r="A7" s="67" t="s">
        <v>46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4" t="s">
        <v>45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68" t="s">
        <v>44</v>
      </c>
      <c r="B12" s="60">
        <v>1</v>
      </c>
      <c r="C12" s="57" t="s">
        <v>33</v>
      </c>
      <c r="D12" s="60">
        <v>21000761</v>
      </c>
      <c r="E12" s="68" t="s">
        <v>43</v>
      </c>
      <c r="F12" s="60" t="s">
        <v>31</v>
      </c>
      <c r="G12" s="55">
        <v>2</v>
      </c>
      <c r="H12" s="59">
        <v>26028.720000000001</v>
      </c>
      <c r="I12" s="61"/>
      <c r="J12" s="61">
        <f t="shared" ref="J12:J25" si="0">ROUND(I12*G12,2)</f>
        <v>0</v>
      </c>
      <c r="K12" s="61">
        <f t="shared" ref="K12:K25" si="1">L12-J12</f>
        <v>0</v>
      </c>
      <c r="L12" s="61">
        <f t="shared" ref="L12:L25" si="2">ROUND(I12*G12*1.2,2)</f>
        <v>0</v>
      </c>
      <c r="M12" s="69" t="s">
        <v>22</v>
      </c>
    </row>
    <row r="13" spans="1:13" s="18" customFormat="1" ht="42.95" customHeight="1" x14ac:dyDescent="0.25">
      <c r="A13" s="68"/>
      <c r="B13" s="58">
        <v>2</v>
      </c>
      <c r="C13" s="57" t="s">
        <v>34</v>
      </c>
      <c r="D13" s="60">
        <v>21076756</v>
      </c>
      <c r="E13" s="68"/>
      <c r="F13" s="60" t="s">
        <v>31</v>
      </c>
      <c r="G13" s="55">
        <v>2</v>
      </c>
      <c r="H13" s="59">
        <v>26028.720000000001</v>
      </c>
      <c r="I13" s="61"/>
      <c r="J13" s="61">
        <f t="shared" si="0"/>
        <v>0</v>
      </c>
      <c r="K13" s="61">
        <f t="shared" si="1"/>
        <v>0</v>
      </c>
      <c r="L13" s="61">
        <f t="shared" si="2"/>
        <v>0</v>
      </c>
      <c r="M13" s="69"/>
    </row>
    <row r="14" spans="1:13" s="18" customFormat="1" ht="42.95" customHeight="1" x14ac:dyDescent="0.25">
      <c r="A14" s="68"/>
      <c r="B14" s="60">
        <v>3</v>
      </c>
      <c r="C14" s="57" t="s">
        <v>35</v>
      </c>
      <c r="D14" s="60">
        <v>20704580</v>
      </c>
      <c r="E14" s="68"/>
      <c r="F14" s="60" t="s">
        <v>31</v>
      </c>
      <c r="G14" s="55">
        <v>3</v>
      </c>
      <c r="H14" s="59">
        <v>26028.720000000001</v>
      </c>
      <c r="I14" s="61"/>
      <c r="J14" s="61">
        <f t="shared" si="0"/>
        <v>0</v>
      </c>
      <c r="K14" s="61">
        <f t="shared" si="1"/>
        <v>0</v>
      </c>
      <c r="L14" s="61">
        <f t="shared" si="2"/>
        <v>0</v>
      </c>
      <c r="M14" s="69"/>
    </row>
    <row r="15" spans="1:13" s="18" customFormat="1" ht="42.95" customHeight="1" x14ac:dyDescent="0.25">
      <c r="A15" s="68"/>
      <c r="B15" s="60">
        <v>4</v>
      </c>
      <c r="C15" s="57" t="s">
        <v>36</v>
      </c>
      <c r="D15" s="60">
        <v>20582504</v>
      </c>
      <c r="E15" s="68"/>
      <c r="F15" s="60" t="s">
        <v>31</v>
      </c>
      <c r="G15" s="55">
        <v>40</v>
      </c>
      <c r="H15" s="59">
        <v>1407.4</v>
      </c>
      <c r="I15" s="61"/>
      <c r="J15" s="61">
        <f t="shared" si="0"/>
        <v>0</v>
      </c>
      <c r="K15" s="61">
        <f t="shared" si="1"/>
        <v>0</v>
      </c>
      <c r="L15" s="61">
        <f t="shared" si="2"/>
        <v>0</v>
      </c>
      <c r="M15" s="69"/>
    </row>
    <row r="16" spans="1:13" s="18" customFormat="1" ht="42.95" customHeight="1" x14ac:dyDescent="0.25">
      <c r="A16" s="68"/>
      <c r="B16" s="58">
        <v>5</v>
      </c>
      <c r="C16" s="57" t="s">
        <v>36</v>
      </c>
      <c r="D16" s="60">
        <v>20582504</v>
      </c>
      <c r="E16" s="68"/>
      <c r="F16" s="60" t="s">
        <v>31</v>
      </c>
      <c r="G16" s="55">
        <v>5</v>
      </c>
      <c r="H16" s="59">
        <v>1413.91</v>
      </c>
      <c r="I16" s="61"/>
      <c r="J16" s="61">
        <f t="shared" si="0"/>
        <v>0</v>
      </c>
      <c r="K16" s="61">
        <f t="shared" si="1"/>
        <v>0</v>
      </c>
      <c r="L16" s="61">
        <f t="shared" si="2"/>
        <v>0</v>
      </c>
      <c r="M16" s="69"/>
    </row>
    <row r="17" spans="1:13" s="18" customFormat="1" ht="42.95" customHeight="1" x14ac:dyDescent="0.25">
      <c r="A17" s="68"/>
      <c r="B17" s="60">
        <v>6</v>
      </c>
      <c r="C17" s="57" t="s">
        <v>37</v>
      </c>
      <c r="D17" s="60">
        <v>20582521</v>
      </c>
      <c r="E17" s="68"/>
      <c r="F17" s="60" t="s">
        <v>31</v>
      </c>
      <c r="G17" s="55">
        <v>6</v>
      </c>
      <c r="H17" s="59">
        <v>1450.36</v>
      </c>
      <c r="I17" s="61"/>
      <c r="J17" s="61">
        <f t="shared" si="0"/>
        <v>0</v>
      </c>
      <c r="K17" s="61">
        <f t="shared" si="1"/>
        <v>0</v>
      </c>
      <c r="L17" s="61">
        <f t="shared" si="2"/>
        <v>0</v>
      </c>
      <c r="M17" s="69"/>
    </row>
    <row r="18" spans="1:13" s="18" customFormat="1" ht="42.95" customHeight="1" x14ac:dyDescent="0.25">
      <c r="A18" s="68"/>
      <c r="B18" s="60">
        <v>7</v>
      </c>
      <c r="C18" s="57" t="s">
        <v>38</v>
      </c>
      <c r="D18" s="60">
        <v>20589568</v>
      </c>
      <c r="E18" s="68"/>
      <c r="F18" s="60" t="s">
        <v>31</v>
      </c>
      <c r="G18" s="55">
        <v>42</v>
      </c>
      <c r="H18" s="59">
        <v>1401.38</v>
      </c>
      <c r="I18" s="61"/>
      <c r="J18" s="61">
        <f t="shared" si="0"/>
        <v>0</v>
      </c>
      <c r="K18" s="61">
        <f t="shared" si="1"/>
        <v>0</v>
      </c>
      <c r="L18" s="61">
        <f t="shared" si="2"/>
        <v>0</v>
      </c>
      <c r="M18" s="69"/>
    </row>
    <row r="19" spans="1:13" s="18" customFormat="1" ht="42.95" customHeight="1" x14ac:dyDescent="0.25">
      <c r="A19" s="68"/>
      <c r="B19" s="58">
        <v>8</v>
      </c>
      <c r="C19" s="57" t="s">
        <v>39</v>
      </c>
      <c r="D19" s="60">
        <v>21079040</v>
      </c>
      <c r="E19" s="68"/>
      <c r="F19" s="60" t="s">
        <v>31</v>
      </c>
      <c r="G19" s="55">
        <v>14</v>
      </c>
      <c r="H19" s="59">
        <v>1861.96</v>
      </c>
      <c r="I19" s="61"/>
      <c r="J19" s="61">
        <f t="shared" si="0"/>
        <v>0</v>
      </c>
      <c r="K19" s="61">
        <f t="shared" si="1"/>
        <v>0</v>
      </c>
      <c r="L19" s="61">
        <f t="shared" si="2"/>
        <v>0</v>
      </c>
      <c r="M19" s="69"/>
    </row>
    <row r="20" spans="1:13" s="18" customFormat="1" ht="38.25" customHeight="1" x14ac:dyDescent="0.25">
      <c r="A20" s="68"/>
      <c r="B20" s="60">
        <v>9</v>
      </c>
      <c r="C20" s="57" t="s">
        <v>40</v>
      </c>
      <c r="D20" s="60">
        <v>21079041</v>
      </c>
      <c r="E20" s="68"/>
      <c r="F20" s="60" t="s">
        <v>31</v>
      </c>
      <c r="G20" s="55">
        <v>12</v>
      </c>
      <c r="H20" s="59">
        <v>1861.96</v>
      </c>
      <c r="I20" s="61"/>
      <c r="J20" s="61">
        <f t="shared" si="0"/>
        <v>0</v>
      </c>
      <c r="K20" s="61">
        <f t="shared" si="1"/>
        <v>0</v>
      </c>
      <c r="L20" s="61">
        <f t="shared" si="2"/>
        <v>0</v>
      </c>
      <c r="M20" s="69"/>
    </row>
    <row r="21" spans="1:13" s="18" customFormat="1" ht="42.95" customHeight="1" x14ac:dyDescent="0.25">
      <c r="A21" s="68"/>
      <c r="B21" s="60">
        <v>10</v>
      </c>
      <c r="C21" s="57" t="s">
        <v>40</v>
      </c>
      <c r="D21" s="60">
        <v>21079041</v>
      </c>
      <c r="E21" s="68"/>
      <c r="F21" s="60" t="s">
        <v>31</v>
      </c>
      <c r="G21" s="55">
        <v>80</v>
      </c>
      <c r="H21" s="59">
        <v>1865.67</v>
      </c>
      <c r="I21" s="61"/>
      <c r="J21" s="61">
        <f t="shared" si="0"/>
        <v>0</v>
      </c>
      <c r="K21" s="61">
        <f t="shared" si="1"/>
        <v>0</v>
      </c>
      <c r="L21" s="61">
        <f t="shared" si="2"/>
        <v>0</v>
      </c>
      <c r="M21" s="69"/>
    </row>
    <row r="22" spans="1:13" s="18" customFormat="1" ht="42.95" customHeight="1" x14ac:dyDescent="0.25">
      <c r="A22" s="68"/>
      <c r="B22" s="58">
        <v>11</v>
      </c>
      <c r="C22" s="57" t="s">
        <v>41</v>
      </c>
      <c r="D22" s="60">
        <v>21079042</v>
      </c>
      <c r="E22" s="68"/>
      <c r="F22" s="60" t="s">
        <v>31</v>
      </c>
      <c r="G22" s="55">
        <v>46</v>
      </c>
      <c r="H22" s="59">
        <v>1861.96</v>
      </c>
      <c r="I22" s="61"/>
      <c r="J22" s="61">
        <f t="shared" si="0"/>
        <v>0</v>
      </c>
      <c r="K22" s="61">
        <f t="shared" si="1"/>
        <v>0</v>
      </c>
      <c r="L22" s="61">
        <f t="shared" si="2"/>
        <v>0</v>
      </c>
      <c r="M22" s="69"/>
    </row>
    <row r="23" spans="1:13" s="18" customFormat="1" ht="42.95" customHeight="1" x14ac:dyDescent="0.25">
      <c r="A23" s="68"/>
      <c r="B23" s="60">
        <v>12</v>
      </c>
      <c r="C23" s="57" t="s">
        <v>41</v>
      </c>
      <c r="D23" s="60">
        <v>21079042</v>
      </c>
      <c r="E23" s="68"/>
      <c r="F23" s="60" t="s">
        <v>31</v>
      </c>
      <c r="G23" s="55">
        <v>150</v>
      </c>
      <c r="H23" s="59">
        <v>1865.67</v>
      </c>
      <c r="I23" s="61"/>
      <c r="J23" s="61">
        <f t="shared" si="0"/>
        <v>0</v>
      </c>
      <c r="K23" s="61">
        <f t="shared" si="1"/>
        <v>0</v>
      </c>
      <c r="L23" s="61">
        <f t="shared" si="2"/>
        <v>0</v>
      </c>
      <c r="M23" s="69"/>
    </row>
    <row r="24" spans="1:13" s="18" customFormat="1" ht="42.95" customHeight="1" x14ac:dyDescent="0.25">
      <c r="A24" s="68"/>
      <c r="B24" s="60">
        <v>13</v>
      </c>
      <c r="C24" s="57" t="s">
        <v>42</v>
      </c>
      <c r="D24" s="60">
        <v>21079044</v>
      </c>
      <c r="E24" s="68"/>
      <c r="F24" s="60" t="s">
        <v>31</v>
      </c>
      <c r="G24" s="55">
        <v>29</v>
      </c>
      <c r="H24" s="59">
        <v>1861.96</v>
      </c>
      <c r="I24" s="61"/>
      <c r="J24" s="61">
        <f t="shared" si="0"/>
        <v>0</v>
      </c>
      <c r="K24" s="61">
        <f t="shared" si="1"/>
        <v>0</v>
      </c>
      <c r="L24" s="61">
        <f t="shared" si="2"/>
        <v>0</v>
      </c>
      <c r="M24" s="69"/>
    </row>
    <row r="25" spans="1:13" s="18" customFormat="1" ht="42.95" customHeight="1" x14ac:dyDescent="0.25">
      <c r="A25" s="68"/>
      <c r="B25" s="58">
        <v>14</v>
      </c>
      <c r="C25" s="57" t="s">
        <v>42</v>
      </c>
      <c r="D25" s="60">
        <v>21079044</v>
      </c>
      <c r="E25" s="68"/>
      <c r="F25" s="60" t="s">
        <v>31</v>
      </c>
      <c r="G25" s="55">
        <v>34</v>
      </c>
      <c r="H25" s="59">
        <v>1865.67</v>
      </c>
      <c r="I25" s="61"/>
      <c r="J25" s="61">
        <f t="shared" si="0"/>
        <v>0</v>
      </c>
      <c r="K25" s="61">
        <f t="shared" si="1"/>
        <v>0</v>
      </c>
      <c r="L25" s="61">
        <f t="shared" si="2"/>
        <v>0</v>
      </c>
      <c r="M25" s="69"/>
    </row>
    <row r="26" spans="1:13" s="35" customFormat="1" ht="35.25" customHeight="1" x14ac:dyDescent="0.3">
      <c r="A26" s="31"/>
      <c r="B26" s="31"/>
      <c r="C26" s="32" t="s">
        <v>2</v>
      </c>
      <c r="D26" s="48"/>
      <c r="E26" s="56"/>
      <c r="F26" s="33"/>
      <c r="G26" s="54">
        <f>SUM(G12:G25)</f>
        <v>465</v>
      </c>
      <c r="H26" s="49"/>
      <c r="I26" s="34"/>
      <c r="J26" s="34">
        <f>SUM(J12:J25)</f>
        <v>0</v>
      </c>
      <c r="K26" s="34">
        <f>SUM(K12:K25)</f>
        <v>0</v>
      </c>
      <c r="L26" s="34">
        <f>SUM(L12:L25)</f>
        <v>0</v>
      </c>
      <c r="M26" s="51"/>
    </row>
    <row r="27" spans="1:13" s="28" customFormat="1" ht="32.25" customHeight="1" x14ac:dyDescent="0.3">
      <c r="A27" s="36" t="s">
        <v>32</v>
      </c>
      <c r="B27" s="37"/>
      <c r="C27" s="37"/>
      <c r="D27" s="39"/>
      <c r="E27" s="53"/>
    </row>
    <row r="28" spans="1:13" ht="18.75" x14ac:dyDescent="0.3">
      <c r="A28" s="28"/>
      <c r="B28" s="28"/>
      <c r="C28" s="28"/>
      <c r="D28" s="43"/>
      <c r="E28" s="28"/>
      <c r="F28" s="28"/>
      <c r="G28" s="28"/>
      <c r="H28" s="28"/>
      <c r="I28" s="28"/>
      <c r="J28" s="28"/>
      <c r="K28" s="28"/>
      <c r="L28" s="28"/>
      <c r="M28" s="28"/>
    </row>
    <row r="29" spans="1:13" s="17" customFormat="1" ht="23.25" x14ac:dyDescent="0.25">
      <c r="A29" s="3" t="s">
        <v>29</v>
      </c>
      <c r="B29" s="11"/>
      <c r="C29" s="11"/>
      <c r="D29" s="11"/>
      <c r="E29" s="11"/>
      <c r="F29" s="11"/>
      <c r="G29" s="11"/>
      <c r="H29" s="11"/>
      <c r="I29" s="11"/>
      <c r="J29" s="11"/>
      <c r="L29" s="18"/>
    </row>
    <row r="30" spans="1:13" s="17" customFormat="1" ht="48" customHeight="1" x14ac:dyDescent="0.25">
      <c r="A30" s="62" t="s">
        <v>28</v>
      </c>
      <c r="B30" s="62"/>
      <c r="C30" s="62"/>
      <c r="D30" s="62"/>
      <c r="E30" s="62"/>
      <c r="F30" s="62"/>
      <c r="G30" s="63"/>
      <c r="H30" s="63"/>
      <c r="I30" s="63"/>
      <c r="J30" s="63"/>
      <c r="K30" s="63"/>
      <c r="L30" s="1"/>
    </row>
    <row r="31" spans="1:13" x14ac:dyDescent="0.25">
      <c r="A31" s="50"/>
      <c r="B31" s="50"/>
      <c r="C31" s="50"/>
      <c r="D31" s="50"/>
      <c r="E31" s="50"/>
    </row>
    <row r="32" spans="1:13" s="3" customFormat="1" ht="18.75" x14ac:dyDescent="0.25">
      <c r="A32" s="3" t="s">
        <v>3</v>
      </c>
    </row>
    <row r="33" spans="1:6" s="3" customFormat="1" ht="18.75" x14ac:dyDescent="0.25">
      <c r="A33" s="2" t="s">
        <v>4</v>
      </c>
    </row>
    <row r="34" spans="1:6" s="3" customFormat="1" ht="20.25" x14ac:dyDescent="0.25">
      <c r="A34" s="7"/>
      <c r="B34" s="2"/>
    </row>
    <row r="35" spans="1:6" s="3" customFormat="1" ht="20.25" x14ac:dyDescent="0.25">
      <c r="A35" s="7"/>
      <c r="B35" s="2"/>
    </row>
    <row r="36" spans="1:6" s="3" customFormat="1" ht="18.75" x14ac:dyDescent="0.25">
      <c r="C36" s="4"/>
      <c r="D36" s="2"/>
    </row>
    <row r="37" spans="1:6" s="3" customFormat="1" ht="18.75" x14ac:dyDescent="0.3">
      <c r="B37" s="3" t="s">
        <v>27</v>
      </c>
      <c r="C37" s="19"/>
      <c r="D37" s="5" t="s">
        <v>5</v>
      </c>
    </row>
    <row r="38" spans="1:6" s="22" customFormat="1" ht="37.5" x14ac:dyDescent="0.25">
      <c r="C38" s="21" t="s">
        <v>6</v>
      </c>
      <c r="D38" s="20"/>
      <c r="E38" s="40" t="s">
        <v>7</v>
      </c>
      <c r="F38" s="22" t="s">
        <v>13</v>
      </c>
    </row>
    <row r="39" spans="1:6" s="3" customFormat="1" ht="18.75" x14ac:dyDescent="0.25">
      <c r="D39" s="2"/>
    </row>
    <row r="40" spans="1:6" s="3" customFormat="1" ht="18.75" x14ac:dyDescent="0.25">
      <c r="C40" s="3" t="s">
        <v>8</v>
      </c>
    </row>
    <row r="41" spans="1:6" s="3" customFormat="1" ht="18.75" x14ac:dyDescent="0.25">
      <c r="C41" s="6"/>
      <c r="E41" s="41" t="s">
        <v>9</v>
      </c>
    </row>
  </sheetData>
  <autoFilter ref="A11:M11"/>
  <mergeCells count="8">
    <mergeCell ref="A30:K30"/>
    <mergeCell ref="A9:M9"/>
    <mergeCell ref="B3:G3"/>
    <mergeCell ref="B5:K5"/>
    <mergeCell ref="A7:K7"/>
    <mergeCell ref="A12:A25"/>
    <mergeCell ref="E12:E25"/>
    <mergeCell ref="M12:M25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2025-11-14T06:43:23Z</dcterms:modified>
</cp:coreProperties>
</file>